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03565CA0-2018-4469-8EB5-2C13C3FEC801}" xr6:coauthVersionLast="47" xr6:coauthVersionMax="47" xr10:uidLastSave="{00000000-0000-0000-0000-000000000000}"/>
  <bookViews>
    <workbookView xWindow="-120" yWindow="-120" windowWidth="29040" windowHeight="17520" xr2:uid="{4FF325D4-7284-46AD-9021-C6EFF14CC563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<sst xmlns="http://schemas.openxmlformats.org/spreadsheetml/2006/main" count="474" uniqueCount="360">
  <si>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Regia Autonoma Aeroportul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</si>
  <si>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</si>
  <si>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</si>
  <si>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</si>
  <si>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</si>
  <si>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</si>
  <si>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</si>
  <si>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</si>
  <si>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</si>
  <si>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</si>
  <si>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</si>
  <si>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</si>
  <si>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</si>
  <si>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</si>
  <si>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</si>
  <si>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</si>
  <si>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</si>
  <si>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</si>
  <si>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</si>
  <si>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</si>
  <si>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</si>
  <si>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</si>
  <si>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</si>
  <si>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</si>
  <si>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</si>
  <si>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</si>
  <si>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</si>
  <si>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</si>
  <si>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</si>
  <si>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</si>
  <si>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</si>
  <si>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</si>
  <si>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</si>
  <si>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</si>
  <si>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</si>
  <si>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</si>
  <si>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</si>
  <si>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</si>
  <si>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</si>
  <si>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</si>
  <si>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</si>
  <si>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</si>
  <si>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</si>
  <si>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</si>
  <si>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</si>
  <si>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</si>
  <si>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</si>
  <si>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</si>
  <si>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</si>
  <si>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</si>
  <si>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</si>
  <si>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</si>
  <si>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</si>
  <si>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</si>
  <si>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</si>
  <si>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</si>
  <si>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</si>
  <si>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</si>
  <si>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</si>
  <si>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</si>
  <si>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</si>
  <si>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</si>
  <si>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</si>
  <si>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</si>
  <si>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</si>
  <si>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</si>
  <si>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</si>
  <si>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</si>
  <si>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</si>
  <si>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</si>
  <si>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</si>
  <si>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</si>
  <si>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</si>
  <si>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</si>
  <si>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</si>
  <si>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</si>
  <si>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</si>
  <si>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</si>
  <si>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</si>
  <si>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</si>
  <si>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</si>
  <si>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</si>
  <si>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</si>
  <si>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</si>
  <si>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</si>
  <si>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</si>
  <si>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</si>
  <si>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</si>
  <si>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</si>
  <si>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</si>
  <si>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</si>
  <si>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</si>
  <si>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</si>
  <si>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</si>
  <si>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</si>
  <si>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</si>
  <si>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</si>
  <si>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</si>
  <si>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</si>
  <si>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</si>
  <si>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</si>
  <si>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</si>
  <si>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</si>
  <si>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</si>
  <si>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</si>
  <si>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</si>
  <si>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</si>
  <si>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</si>
  <si>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</si>
  <si>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</si>
  <si>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</si>
  <si>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</si>
  <si>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</si>
  <si>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</si>
  <si>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</si>
  <si>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</si>
  <si>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</si>
  <si>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</si>
  <si>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</si>
  <si>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</si>
  <si>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</si>
  <si>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</si>
  <si>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</si>
  <si>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</si>
  <si>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</si>
  <si>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</si>
  <si>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</si>
  <si>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</si>
  <si>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</si>
  <si>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</si>
  <si>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</si>
  <si>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</si>
  <si>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</si>
  <si>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</si>
  <si>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</si>
  <si>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</si>
  <si>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</si>
  <si>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</si>
  <si>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</si>
  <si>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</si>
  <si>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</si>
  <si>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</si>
  <si>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</si>
  <si>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</si>
  <si>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</si>
  <si>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</si>
  <si>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</si>
  <si>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</si>
  <si>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</si>
  <si>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</si>
  <si>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</si>
  <si>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</si>
  <si>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</si>
  <si>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</si>
  <si>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</si>
  <si>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</si>
  <si>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</si>
  <si>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</si>
  <si>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</si>
  <si>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</si>
  <si>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</si>
  <si>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</si>
  <si>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</si>
  <si>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</si>
  <si>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</si>
  <si>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</si>
  <si>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</si>
  <si>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</si>
  <si>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</si>
  <si>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</si>
  <si>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</si>
  <si>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</si>
  <si>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</si>
  <si>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</si>
  <si>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</si>
  <si>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</si>
  <si>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</si>
  <si>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</si>
  <si>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</si>
  <si>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</si>
  <si>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</si>
  <si>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</si>
  <si>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</si>
  <si>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</si>
  <si>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</si>
  <si>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</si>
  <si>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</si>
  <si>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</si>
  <si>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</si>
  <si>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</si>
  <si>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</si>
  <si>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</si>
  <si>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</si>
  <si>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</si>
  <si>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</si>
  <si>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</si>
  <si>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</si>
  <si>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</si>
  <si>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</si>
  <si>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</si>
  <si>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</si>
  <si>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</si>
  <si>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</si>
  <si>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</si>
  <si>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</si>
  <si>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</si>
  <si>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</si>
  <si>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</si>
  <si>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</si>
  <si>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</si>
  <si>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</si>
  <si>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</si>
  <si>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</si>
  <si>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</si>
  <si>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</si>
  <si>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</si>
  <si>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</si>
  <si>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</si>
  <si>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</si>
  <si>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</si>
  <si>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</si>
  <si>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</si>
  <si>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</si>
  <si>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</si>
  <si>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</si>
  <si>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</si>
  <si>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</si>
  <si>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</si>
  <si>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</si>
  <si>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</si>
  <si>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</si>
  <si>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</si>
  <si>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</si>
  <si>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</si>
  <si>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</si>
  <si>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</si>
  <si>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</si>
  <si>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</si>
  <si>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</si>
  <si>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</si>
  <si>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</si>
  <si>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</si>
  <si>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</si>
  <si>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</si>
  <si>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</si>
  <si>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</si>
  <si>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</si>
  <si>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</si>
  <si>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</si>
  <si>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</si>
  <si>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</si>
  <si>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</si>
  <si>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</si>
  <si>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</si>
  <si>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</si>
  <si>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</si>
  <si>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</si>
  <si>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</si>
  <si>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</si>
  <si>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</si>
  <si>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</si>
  <si>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</si>
  <si>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</si>
  <si>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</si>
  <si>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</si>
  <si>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</si>
  <si>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</si>
  <si>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</si>
  <si>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</si>
  <si>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</si>
  <si>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</si>
  <si>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</si>
  <si>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</si>
  <si>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</si>
  <si>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</si>
  <si>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</si>
  <si>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</si>
  <si>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</si>
  <si>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</si>
  <si>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</si>
  <si>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</si>
  <si>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</si>
  <si>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</si>
  <si>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</si>
  <si>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</si>
  <si>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</si>
  <si>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</si>
  <si>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</si>
  <si>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</si>
  <si>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</si>
  <si>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</si>
  <si>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</si>
  <si>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</si>
  <si>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</si>
  <si>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</si>
  <si>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</si>
  <si>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</si>
  <si>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</si>
  <si>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</si>
  <si>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</si>
  <si>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</si>
  <si>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</si>
  <si>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</si>
  <si>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</si>
  <si>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</si>
  <si>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</si>
  <si>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</si>
  <si>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</si>
  <si>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</si>
  <si>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</si>
  <si>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</si>
  <si>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</si>
  <si>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</si>
  <si>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</si>
  <si>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</si>
  <si>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</si>
  <si>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</si>
  <si>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</si>
  <si>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</si>
  <si>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</si>
  <si>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</si>
  <si>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</si>
  <si>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</si>
  <si>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</si>
  <si>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</si>
  <si>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</si>
  <si>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</si>
  <si>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</si>
  <si>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</si>
  <si>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</si>
  <si>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</si>
  <si>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</si>
  <si>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</si>
  <si>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</si>
  <si>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</si>
  <si>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</si>
  <si>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</si>
  <si>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</si>
  <si>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</si>
  <si>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</si>
  <si>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</si>
  <si>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</si>
  <si>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</si>
  <si>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</si>
  <si>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</si>
  <si>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1.2/49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</si>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</sst>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3" fontId="0" fillId="0" borderId="0" xfId="0" applyNumberForma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0AE10651-32E9-4F09-8670-032CD3F3C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1598-B612-419F-99D6-E237DB64F059}">
  <sheetPr filterMode="1"/>
  <dimension ref="A1:I443"/>
  <sheetViews>
    <sheetView tabSelected="1" zoomScaleNormal="100" zoomScaleSheetLayoutView="100" workbookViewId="0">
      <selection activeCell="N129" sqref="N129"/>
    </sheetView>
  </sheetViews>
  <sheetFormatPr defaultRowHeight="15" x14ac:dyDescent="0.25"/>
  <cols>
    <col min="1" max="1" width="44.28515625" style="15" customWidth="1"/>
    <col min="2" max="2" width="10.7109375" style="6" customWidth="1"/>
    <col min="3" max="5" width="14" style="5" customWidth="1"/>
    <col min="6" max="6" width="12.42578125" style="5" customWidth="1"/>
    <col min="7" max="8" width="10.7109375" style="5" customWidth="1"/>
    <col min="9" max="9" width="11.42578125" customWidth="1"/>
  </cols>
  <sheetData>
    <row r="1" spans="1:9" x14ac:dyDescent="0.25">
      <c r="A1" s="13" t="s">
        <v>339</v>
      </c>
      <c r="B1" s="2"/>
      <c r="C1" s="3"/>
      <c r="D1" s="4"/>
      <c r="E1" s="4"/>
      <c r="F1" s="4"/>
      <c r="G1" s="4"/>
      <c r="H1" s="4" t="s">
        <v>345</v>
      </c>
    </row>
    <row r="2" spans="1:9" x14ac:dyDescent="0.25">
      <c r="A2" s="14" t="s">
        <v>340</v>
      </c>
      <c r="B2" s="2"/>
      <c r="C2" s="3"/>
      <c r="D2" s="4"/>
      <c r="E2" s="4"/>
      <c r="F2" s="4"/>
      <c r="G2" s="4"/>
      <c r="H2" s="4" t="s">
        <v>341</v>
      </c>
    </row>
    <row r="3" spans="1:9" x14ac:dyDescent="0.25">
      <c r="A3" s="14" t="s">
        <v>342</v>
      </c>
      <c r="B3" s="2"/>
      <c r="C3" s="3"/>
      <c r="D3" s="4"/>
      <c r="E3" s="4"/>
      <c r="F3" s="4"/>
      <c r="G3" s="4"/>
      <c r="H3" s="4" t="s">
        <v>343</v>
      </c>
    </row>
    <row r="4" spans="1:9" x14ac:dyDescent="0.25">
      <c r="H4" s="7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7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15248100</v>
      </c>
      <c r="D12" s="19">
        <v>74072200</v>
      </c>
      <c r="E12" s="19">
        <v>74072122</v>
      </c>
      <c r="F12" s="19">
        <v>74072122</v>
      </c>
      <c r="G12" s="19">
        <v>73428122</v>
      </c>
      <c r="H12" s="19">
        <v>76571962</v>
      </c>
      <c r="I12" s="1">
        <f>SUM(C12:H12)</f>
        <v>387464628</v>
      </c>
    </row>
    <row r="13" spans="1:9" x14ac:dyDescent="0.25">
      <c r="A13" s="16" t="s">
        <v>7</v>
      </c>
      <c r="B13" s="18" t="s">
        <v>8</v>
      </c>
      <c r="C13" s="19">
        <v>11400000</v>
      </c>
      <c r="D13" s="19">
        <v>11607500</v>
      </c>
      <c r="E13" s="19">
        <v>11607414</v>
      </c>
      <c r="F13" s="19">
        <v>11607414</v>
      </c>
      <c r="G13" s="19">
        <v>10972414</v>
      </c>
      <c r="H13" s="19">
        <v>12382000</v>
      </c>
      <c r="I13" s="1">
        <f t="shared" ref="I13:I76" si="0">SUM(C13:H13)</f>
        <v>69576742</v>
      </c>
    </row>
    <row r="14" spans="1:9" ht="24.75" x14ac:dyDescent="0.25">
      <c r="A14" s="16" t="s">
        <v>9</v>
      </c>
      <c r="B14" s="18" t="s">
        <v>10</v>
      </c>
      <c r="C14" s="19">
        <v>12400000</v>
      </c>
      <c r="D14" s="19">
        <v>13017000</v>
      </c>
      <c r="E14" s="19">
        <v>13017000</v>
      </c>
      <c r="F14" s="19">
        <v>13017000</v>
      </c>
      <c r="G14" s="19">
        <v>12382000</v>
      </c>
      <c r="H14" s="19">
        <v>12382000</v>
      </c>
      <c r="I14" s="1">
        <f t="shared" si="0"/>
        <v>76215000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x14ac:dyDescent="0.25">
      <c r="A128" s="16" t="s">
        <v>124</v>
      </c>
      <c r="B128" s="18" t="s">
        <v>125</v>
      </c>
      <c r="C128" s="19">
        <v>12400000</v>
      </c>
      <c r="D128" s="19">
        <v>13017000</v>
      </c>
      <c r="E128" s="19">
        <v>13017000</v>
      </c>
      <c r="F128" s="19">
        <v>13017000</v>
      </c>
      <c r="G128" s="19">
        <v>12382000</v>
      </c>
      <c r="H128" s="19">
        <v>12382000</v>
      </c>
      <c r="I128" s="1">
        <f t="shared" si="1"/>
        <v>76215000</v>
      </c>
    </row>
    <row r="129" spans="1:9" ht="60.75" x14ac:dyDescent="0.25">
      <c r="A129" s="16" t="s">
        <v>126</v>
      </c>
      <c r="B129" s="18">
        <v>5101</v>
      </c>
      <c r="C129" s="19">
        <v>12400000</v>
      </c>
      <c r="D129" s="19">
        <v>13017000</v>
      </c>
      <c r="E129" s="19">
        <v>13017000</v>
      </c>
      <c r="F129" s="19">
        <v>13017000</v>
      </c>
      <c r="G129" s="19">
        <v>12382000</v>
      </c>
      <c r="H129" s="19">
        <v>12382000</v>
      </c>
      <c r="I129" s="1">
        <f t="shared" si="1"/>
        <v>76215000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x14ac:dyDescent="0.25">
      <c r="A132" s="16" t="s">
        <v>129</v>
      </c>
      <c r="B132" s="18">
        <v>510105</v>
      </c>
      <c r="C132" s="19">
        <v>12400000</v>
      </c>
      <c r="D132" s="19">
        <v>13017000</v>
      </c>
      <c r="E132" s="19">
        <v>13017000</v>
      </c>
      <c r="F132" s="19">
        <v>13017000</v>
      </c>
      <c r="G132" s="19">
        <v>12382000</v>
      </c>
      <c r="H132" s="19">
        <v>12382000</v>
      </c>
      <c r="I132" s="1">
        <f t="shared" si="1"/>
        <v>76215000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24.75" x14ac:dyDescent="0.25">
      <c r="A193" s="16" t="s">
        <v>194</v>
      </c>
      <c r="B193" s="18" t="s">
        <v>195</v>
      </c>
      <c r="C193" s="19">
        <v>-1000000</v>
      </c>
      <c r="D193" s="19">
        <v>-1409500</v>
      </c>
      <c r="E193" s="19">
        <v>-1409586</v>
      </c>
      <c r="F193" s="19">
        <v>-1409586</v>
      </c>
      <c r="G193" s="19">
        <v>-1409586</v>
      </c>
      <c r="H193" s="19">
        <v>0</v>
      </c>
      <c r="I193" s="1">
        <f t="shared" si="2"/>
        <v>-6638258</v>
      </c>
    </row>
    <row r="194" spans="1:9" ht="24.75" x14ac:dyDescent="0.25">
      <c r="A194" s="16" t="s">
        <v>196</v>
      </c>
      <c r="B194" s="18" t="s">
        <v>197</v>
      </c>
      <c r="C194" s="19">
        <v>-1000000</v>
      </c>
      <c r="D194" s="19">
        <v>-1409500</v>
      </c>
      <c r="E194" s="19">
        <v>-1409586</v>
      </c>
      <c r="F194" s="19">
        <v>-1409586</v>
      </c>
      <c r="G194" s="19">
        <v>-1409586</v>
      </c>
      <c r="H194" s="19">
        <v>0</v>
      </c>
      <c r="I194" s="1">
        <f t="shared" si="2"/>
        <v>-6638258</v>
      </c>
    </row>
    <row r="195" spans="1:9" ht="24.75" x14ac:dyDescent="0.25">
      <c r="A195" s="16" t="s">
        <v>198</v>
      </c>
      <c r="B195" s="18">
        <v>850101</v>
      </c>
      <c r="C195" s="19">
        <v>-1000000</v>
      </c>
      <c r="D195" s="19">
        <v>-1409500</v>
      </c>
      <c r="E195" s="19">
        <v>-1409586</v>
      </c>
      <c r="F195" s="19">
        <v>-1409586</v>
      </c>
      <c r="G195" s="19">
        <v>-1409586</v>
      </c>
      <c r="H195" s="19">
        <v>0</v>
      </c>
      <c r="I195" s="1">
        <f t="shared" si="2"/>
        <v>-6638258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3848100</v>
      </c>
      <c r="D201" s="19">
        <v>62464700</v>
      </c>
      <c r="E201" s="19">
        <v>62464708</v>
      </c>
      <c r="F201" s="19">
        <v>62464708</v>
      </c>
      <c r="G201" s="19">
        <v>62455708</v>
      </c>
      <c r="H201" s="19">
        <v>64189962</v>
      </c>
      <c r="I201" s="1">
        <f t="shared" si="2"/>
        <v>317887886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x14ac:dyDescent="0.25">
      <c r="A211" s="16" t="s">
        <v>219</v>
      </c>
      <c r="B211" s="18" t="s">
        <v>220</v>
      </c>
      <c r="C211" s="19">
        <v>4000000</v>
      </c>
      <c r="D211" s="19">
        <v>66340000</v>
      </c>
      <c r="E211" s="19">
        <v>66340000</v>
      </c>
      <c r="F211" s="19">
        <v>66340000</v>
      </c>
      <c r="G211" s="19">
        <v>66331000</v>
      </c>
      <c r="H211" s="19">
        <v>64189962</v>
      </c>
      <c r="I211" s="1">
        <f t="shared" si="3"/>
        <v>333540962</v>
      </c>
    </row>
    <row r="212" spans="1:9" ht="60.75" x14ac:dyDescent="0.25">
      <c r="A212" s="16" t="s">
        <v>221</v>
      </c>
      <c r="B212" s="18" t="s">
        <v>222</v>
      </c>
      <c r="C212" s="19">
        <v>4000000</v>
      </c>
      <c r="D212" s="19">
        <v>66340000</v>
      </c>
      <c r="E212" s="19">
        <v>66340000</v>
      </c>
      <c r="F212" s="19">
        <v>66340000</v>
      </c>
      <c r="G212" s="19">
        <v>66331000</v>
      </c>
      <c r="H212" s="19">
        <v>64189962</v>
      </c>
      <c r="I212" s="1">
        <f t="shared" si="3"/>
        <v>333540962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x14ac:dyDescent="0.25">
      <c r="A223" s="16" t="s">
        <v>233</v>
      </c>
      <c r="B223" s="18">
        <v>550156</v>
      </c>
      <c r="C223" s="19">
        <v>4000000</v>
      </c>
      <c r="D223" s="19">
        <v>66340000</v>
      </c>
      <c r="E223" s="19">
        <v>66340000</v>
      </c>
      <c r="F223" s="19">
        <v>66340000</v>
      </c>
      <c r="G223" s="19">
        <v>66331000</v>
      </c>
      <c r="H223" s="19">
        <v>64189962</v>
      </c>
      <c r="I223" s="1">
        <f t="shared" si="3"/>
        <v>333540962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24.75" x14ac:dyDescent="0.25">
      <c r="A420" s="16" t="s">
        <v>320</v>
      </c>
      <c r="B420" s="18" t="s">
        <v>321</v>
      </c>
      <c r="C420" s="19">
        <v>-151900</v>
      </c>
      <c r="D420" s="19">
        <v>-3875300</v>
      </c>
      <c r="E420" s="19">
        <v>-3875292</v>
      </c>
      <c r="F420" s="19">
        <v>-3875292</v>
      </c>
      <c r="G420" s="19">
        <v>-3875292</v>
      </c>
      <c r="H420" s="19">
        <v>0</v>
      </c>
      <c r="I420" s="1">
        <f t="shared" si="6"/>
        <v>-15653076</v>
      </c>
    </row>
    <row r="421" spans="1:9" ht="24.75" x14ac:dyDescent="0.25">
      <c r="A421" s="16" t="s">
        <v>322</v>
      </c>
      <c r="B421" s="18" t="s">
        <v>323</v>
      </c>
      <c r="C421" s="19">
        <v>-151900</v>
      </c>
      <c r="D421" s="19">
        <v>-3875300</v>
      </c>
      <c r="E421" s="19">
        <v>-3875292</v>
      </c>
      <c r="F421" s="19">
        <v>-3875292</v>
      </c>
      <c r="G421" s="19">
        <v>-3875292</v>
      </c>
      <c r="H421" s="19">
        <v>0</v>
      </c>
      <c r="I421" s="1">
        <f t="shared" si="6"/>
        <v>-15653076</v>
      </c>
    </row>
    <row r="422" spans="1:9" ht="24.75" x14ac:dyDescent="0.25">
      <c r="A422" s="16" t="s">
        <v>324</v>
      </c>
      <c r="B422" s="18">
        <v>850102</v>
      </c>
      <c r="C422" s="19">
        <v>-151900</v>
      </c>
      <c r="D422" s="19">
        <v>-3875300</v>
      </c>
      <c r="E422" s="19">
        <v>-3875292</v>
      </c>
      <c r="F422" s="19">
        <v>-3875292</v>
      </c>
      <c r="G422" s="19">
        <v>-3875292</v>
      </c>
      <c r="H422" s="19">
        <v>0</v>
      </c>
      <c r="I422" s="1">
        <f t="shared" si="6"/>
        <v>-15653076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x14ac:dyDescent="0.25">
      <c r="A429" s="16" t="s">
        <v>334</v>
      </c>
      <c r="B429" s="18">
        <v>51</v>
      </c>
      <c r="C429" s="19">
        <v>12400000</v>
      </c>
      <c r="D429" s="19">
        <v>13017000</v>
      </c>
      <c r="E429" s="19">
        <v>13017000</v>
      </c>
      <c r="F429" s="19">
        <v>13017000</v>
      </c>
      <c r="G429" s="19">
        <v>12382000</v>
      </c>
      <c r="H429" s="19">
        <v>12382000</v>
      </c>
      <c r="I429" s="1">
        <f t="shared" si="6"/>
        <v>76215000</v>
      </c>
    </row>
    <row r="430" spans="1:9" x14ac:dyDescent="0.25">
      <c r="A430" s="16" t="s">
        <v>335</v>
      </c>
      <c r="B430" s="18">
        <v>55</v>
      </c>
      <c r="C430" s="19">
        <v>4000000</v>
      </c>
      <c r="D430" s="19">
        <v>66340000</v>
      </c>
      <c r="E430" s="19">
        <v>66340000</v>
      </c>
      <c r="F430" s="19">
        <v>66340000</v>
      </c>
      <c r="G430" s="19">
        <v>66331000</v>
      </c>
      <c r="H430" s="19">
        <v>64189962</v>
      </c>
      <c r="I430" s="1">
        <f t="shared" si="6"/>
        <v>333540962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x14ac:dyDescent="0.25">
      <c r="A432" s="16"/>
      <c r="B432" s="18">
        <v>84</v>
      </c>
      <c r="C432" s="19">
        <v>-1151900</v>
      </c>
      <c r="D432" s="19">
        <v>-5284800</v>
      </c>
      <c r="E432" s="19">
        <v>-5284878</v>
      </c>
      <c r="F432" s="19">
        <v>-5284878</v>
      </c>
      <c r="G432" s="19">
        <v>-5284878</v>
      </c>
      <c r="H432" s="19">
        <v>0</v>
      </c>
      <c r="I432" s="1">
        <f t="shared" si="6"/>
        <v>-22291334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16400000</v>
      </c>
      <c r="D434" s="19">
        <v>79357000</v>
      </c>
      <c r="E434" s="19">
        <v>79357000</v>
      </c>
      <c r="F434" s="19">
        <v>79357000</v>
      </c>
      <c r="G434" s="19">
        <v>78713000</v>
      </c>
      <c r="H434" s="19">
        <v>76571962</v>
      </c>
      <c r="I434" s="1">
        <f t="shared" si="6"/>
        <v>409755962</v>
      </c>
    </row>
    <row r="435" spans="1:9" ht="24.75" x14ac:dyDescent="0.25">
      <c r="A435" s="16" t="s">
        <v>338</v>
      </c>
      <c r="B435" s="18">
        <v>85</v>
      </c>
      <c r="C435" s="19">
        <v>-1151900</v>
      </c>
      <c r="D435" s="19">
        <v>-5284800</v>
      </c>
      <c r="E435" s="19">
        <v>-5284878</v>
      </c>
      <c r="F435" s="19">
        <v>-5284878</v>
      </c>
      <c r="G435" s="19">
        <v>-5284878</v>
      </c>
      <c r="H435" s="19">
        <v>0</v>
      </c>
      <c r="I435" s="1">
        <f t="shared" si="6"/>
        <v>-22291334</v>
      </c>
    </row>
    <row r="436" spans="1:9" ht="24.75" x14ac:dyDescent="0.25">
      <c r="A436" s="16" t="s">
        <v>322</v>
      </c>
      <c r="B436" s="18">
        <v>8501</v>
      </c>
      <c r="C436" s="19">
        <v>-1151900</v>
      </c>
      <c r="D436" s="19">
        <v>-5284800</v>
      </c>
      <c r="E436" s="19">
        <v>-5284878</v>
      </c>
      <c r="F436" s="19">
        <v>-5284878</v>
      </c>
      <c r="G436" s="19">
        <v>-5284878</v>
      </c>
      <c r="H436" s="19">
        <v>0</v>
      </c>
      <c r="I436" s="1">
        <f t="shared" si="6"/>
        <v>-22291334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1"/>
      <c r="G438" s="8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7F8A1598-B612-419F-99D6-E237DB64F059}">
    <filterColumn colId="8">
      <filters>
        <filter val="-15,653,076"/>
        <filter val="-22,291,334"/>
        <filter val="317,887,886"/>
        <filter val="333,540,962"/>
        <filter val="387,464,628"/>
        <filter val="409,755,962"/>
        <filter val="-6,638,258"/>
        <filter val="69,576,742"/>
        <filter val="76,215,00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3" orientation="landscape" r:id="rId1"/>
  <headerFooter>
    <oddFooter>Page &amp;P</oddFooter>
  </headerFooter>
  <rowBreaks count="1" manualBreakCount="1">
    <brk id="21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2026-03-31T08:10:16Z</cp:lastPrinted>
  <dcterms:created xsi:type="dcterms:W3CDTF">2026-03-23T12:14:04Z</dcterms:created>
  <dcterms:modified xsi:type="dcterms:W3CDTF">2026-03-31T08:10:21Z</dcterms:modified>
</cp:coreProperties>
</file>